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Pedidos a precios\Pedido a precios nº 05 Esc 109 Paso de los Toros\"/>
    </mc:Choice>
  </mc:AlternateContent>
  <xr:revisionPtr revIDLastSave="0" documentId="13_ncr:1_{197EE66A-0F05-45F2-9078-D9E4634ED7F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4" i="5" l="1"/>
  <c r="G48" i="5"/>
  <c r="G27" i="5"/>
  <c r="G23" i="5"/>
  <c r="G17" i="5"/>
  <c r="G60" i="5" s="1"/>
  <c r="F39" i="5" l="1"/>
  <c r="F40" i="5"/>
  <c r="F29" i="5"/>
  <c r="F30" i="5"/>
  <c r="F31" i="5"/>
  <c r="F32" i="5"/>
  <c r="F33" i="5"/>
  <c r="F34" i="5"/>
  <c r="F35" i="5"/>
  <c r="F36" i="5"/>
  <c r="F37" i="5"/>
  <c r="F57" i="5" l="1"/>
  <c r="F58" i="5"/>
  <c r="F56" i="5"/>
  <c r="F51" i="5"/>
  <c r="F52" i="5"/>
  <c r="F50" i="5"/>
  <c r="F42" i="5"/>
  <c r="F43" i="5"/>
  <c r="F44" i="5"/>
  <c r="F45" i="5"/>
  <c r="F46" i="5"/>
  <c r="F41" i="5"/>
  <c r="F38" i="5"/>
  <c r="F25" i="5"/>
  <c r="F20" i="5" l="1"/>
  <c r="F21" i="5" l="1"/>
  <c r="H39" i="5" l="1"/>
  <c r="H31" i="5"/>
  <c r="H35" i="5"/>
  <c r="H29" i="5"/>
  <c r="I27" i="5" s="1"/>
  <c r="H30" i="5"/>
  <c r="H40" i="5"/>
  <c r="H32" i="5"/>
  <c r="H36" i="5"/>
  <c r="H34" i="5"/>
  <c r="H37" i="5"/>
  <c r="H33" i="5"/>
  <c r="H43" i="5"/>
  <c r="H52" i="5"/>
  <c r="H50" i="5"/>
  <c r="I48" i="5" s="1"/>
  <c r="H58" i="5"/>
  <c r="H45" i="5"/>
  <c r="H46" i="5"/>
  <c r="H56" i="5"/>
  <c r="I54" i="5" s="1"/>
  <c r="H42" i="5"/>
  <c r="H57" i="5"/>
  <c r="H51" i="5"/>
  <c r="H41" i="5"/>
  <c r="H38" i="5"/>
  <c r="H44" i="5"/>
  <c r="H25" i="5"/>
  <c r="I23" i="5" s="1"/>
  <c r="H20" i="5"/>
  <c r="I17" i="5" s="1"/>
  <c r="I60" i="5" s="1"/>
  <c r="H21" i="5"/>
</calcChain>
</file>

<file path=xl/sharedStrings.xml><?xml version="1.0" encoding="utf-8"?>
<sst xmlns="http://schemas.openxmlformats.org/spreadsheetml/2006/main" count="93" uniqueCount="69">
  <si>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</si>
  <si>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</si>
  <si>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</si>
  <si>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</si>
  <si>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</si>
  <si>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</si>
  <si>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</si>
  <si>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</si>
  <si>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</si>
  <si>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</si>
  <si>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</si>
  <si>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</si>
  <si>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</si>
  <si>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Cartel de obra</t>
  </si>
  <si>
    <t>ud</t>
  </si>
  <si>
    <t>21.00</t>
  </si>
  <si>
    <t>INSTALACION ELECTRICA</t>
  </si>
  <si>
    <t>Enhebrado general</t>
  </si>
  <si>
    <t>Sistema de descarga a tierra</t>
  </si>
  <si>
    <t>22.00</t>
  </si>
  <si>
    <t>EQUIPOS ELECTRICOS - LUMINARIAS (suministro e instalación)</t>
  </si>
  <si>
    <t>global</t>
  </si>
  <si>
    <t>26.00</t>
  </si>
  <si>
    <t>Limpieza diaria y final de obra</t>
  </si>
  <si>
    <t>1.00</t>
  </si>
  <si>
    <t>IMPLANTACION EN OBRA</t>
  </si>
  <si>
    <t>1.1</t>
  </si>
  <si>
    <t>PREPARACION DEL TERRENO</t>
  </si>
  <si>
    <t>unidad</t>
  </si>
  <si>
    <t>4.00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</si>
  <si>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</si>
  <si>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Escuela 109- Paso de los Toros</t>
  </si>
  <si>
    <t>1.1.8</t>
  </si>
  <si>
    <t xml:space="preserve">Fletes de implantación </t>
  </si>
  <si>
    <t>1.1.9</t>
  </si>
  <si>
    <t>DEMOLICIONES Y RETIROS</t>
  </si>
  <si>
    <t>4.1</t>
  </si>
  <si>
    <t>Retiro de instalacion electrica a sustituir</t>
  </si>
  <si>
    <t>21,1,1</t>
  </si>
  <si>
    <t>Tablero general</t>
  </si>
  <si>
    <t>21,1,2</t>
  </si>
  <si>
    <t>Tableros derivados</t>
  </si>
  <si>
    <t>Acometida</t>
  </si>
  <si>
    <t>Cámaras 40x40</t>
  </si>
  <si>
    <t>Cañerias en piso PVC 50 mm</t>
  </si>
  <si>
    <t>Canalizaciones aparentes</t>
  </si>
  <si>
    <t>Canalizaciones subterráneas (incluye excavaciones)</t>
  </si>
  <si>
    <t>Terminaciones (tomas e iluminacion)</t>
  </si>
  <si>
    <t>Fotocélula</t>
  </si>
  <si>
    <t>Portero eléctrico</t>
  </si>
  <si>
    <t>21,19,1</t>
  </si>
  <si>
    <t>Luminaria tipo L1 (Incluye suministro e instalación)</t>
  </si>
  <si>
    <t>21,19,2</t>
  </si>
  <si>
    <t xml:space="preserve">Luminaria tipo L2 (Incluye suministro e instalación) </t>
  </si>
  <si>
    <t>21,19,3</t>
  </si>
  <si>
    <t xml:space="preserve">Luminaria tipo L3 (Incluye suministro e instalación) </t>
  </si>
  <si>
    <t>21,19,4</t>
  </si>
  <si>
    <t xml:space="preserve">Luminaria tipo L4 (Incluye suministro e instalación) </t>
  </si>
  <si>
    <t>Correccion de energia reactiva</t>
  </si>
  <si>
    <t xml:space="preserve">Trámite aumento de carga ante UTE </t>
  </si>
  <si>
    <t xml:space="preserve">Extractor de cocina Tipo Soler y Palau </t>
  </si>
  <si>
    <t>22,6,1</t>
  </si>
  <si>
    <t>Equipo aire acondicionado Existentes a reubicar.-</t>
  </si>
  <si>
    <t>22,6,2</t>
  </si>
  <si>
    <t>Equipo aire acondicionado Nuevo 18.000 BTU  suministro y colocacion.-</t>
  </si>
  <si>
    <t>Fletes durante ejecución de obra</t>
  </si>
  <si>
    <t xml:space="preserve">Planos conforme a obra de todos los rubros (digitalizacion, impresión y firmas técnicas) </t>
  </si>
  <si>
    <t>m</t>
  </si>
  <si>
    <t>Pedido a Precio 05/2020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</si>
</sst>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right" vertical="top" wrapText="1" inden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165" fontId="21" fillId="0" borderId="0" xfId="10" applyNumberFormat="1" applyFont="1" applyFill="1" applyBorder="1" applyAlignment="1">
      <alignment horizontal="right" vertical="top" indent="1" shrinkToFit="1"/>
    </xf>
    <xf numFmtId="0" fontId="22" fillId="0" borderId="0" xfId="10" applyFont="1" applyFill="1" applyBorder="1" applyAlignment="1">
      <alignment horizontal="left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0"/>
  <sheetViews>
    <sheetView tabSelected="1" topLeftCell="A22" zoomScale="60" zoomScaleNormal="60" workbookViewId="0">
      <selection activeCell="A14" sqref="A14:B14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5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39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39"/>
      <c r="E2" s="4"/>
      <c r="F2" s="4"/>
      <c r="G2" s="5"/>
      <c r="H2" s="5"/>
      <c r="I2" s="5"/>
    </row>
    <row r="3" spans="1:10" s="24" customFormat="1" ht="31.5" customHeight="1">
      <c r="A3" s="84" t="s">
        <v>11</v>
      </c>
      <c r="B3" s="84"/>
      <c r="C3" s="83" t="s">
        <v>8</v>
      </c>
      <c r="D3" s="83"/>
      <c r="E3" s="83"/>
      <c r="F3" s="83"/>
      <c r="G3" s="83"/>
      <c r="H3" s="83"/>
      <c r="I3" s="83"/>
    </row>
    <row r="4" spans="1:10" s="24" customFormat="1" ht="18">
      <c r="A4" s="35"/>
      <c r="B4" s="33"/>
      <c r="C4" s="4"/>
      <c r="D4" s="39"/>
      <c r="E4" s="4"/>
      <c r="F4" s="4"/>
      <c r="G4" s="5"/>
      <c r="H4" s="5"/>
      <c r="I4" s="5"/>
    </row>
    <row r="5" spans="1:10" s="24" customFormat="1" ht="18">
      <c r="A5" s="34" t="s">
        <v>68</v>
      </c>
      <c r="B5" s="3"/>
      <c r="C5" s="4"/>
      <c r="D5" s="39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39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39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39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39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0"/>
      <c r="E10" s="9"/>
      <c r="F10" s="9"/>
      <c r="G10" s="91" t="s">
        <v>6</v>
      </c>
      <c r="H10" s="92"/>
      <c r="I10" s="93"/>
    </row>
    <row r="11" spans="1:10" ht="9.9499999999999993" customHeight="1" thickBot="1">
      <c r="A11" s="7"/>
      <c r="B11" s="8"/>
      <c r="C11" s="9"/>
      <c r="D11" s="40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1"/>
      <c r="E12" s="12"/>
      <c r="F12" s="12"/>
      <c r="G12" s="94" t="s">
        <v>6</v>
      </c>
      <c r="H12" s="95"/>
      <c r="I12" s="96"/>
    </row>
    <row r="13" spans="1:10" ht="15.75" thickBot="1">
      <c r="A13" s="13"/>
      <c r="B13" s="14"/>
      <c r="C13" s="4"/>
      <c r="D13" s="39"/>
      <c r="E13" s="4"/>
      <c r="F13" s="4"/>
      <c r="G13" s="5"/>
      <c r="H13" s="5"/>
      <c r="I13" s="6"/>
    </row>
    <row r="14" spans="1:10" ht="55.5" customHeight="1" thickBot="1">
      <c r="A14" s="97" t="s">
        <v>31</v>
      </c>
      <c r="B14" s="98"/>
      <c r="C14" s="15" t="s">
        <v>0</v>
      </c>
      <c r="D14" s="42" t="s">
        <v>1</v>
      </c>
      <c r="E14" s="15" t="s">
        <v>3</v>
      </c>
      <c r="F14" s="15" t="s">
        <v>4</v>
      </c>
      <c r="G14" s="16" t="s">
        <v>2</v>
      </c>
      <c r="H14" s="99" t="s">
        <v>5</v>
      </c>
      <c r="I14" s="100"/>
    </row>
    <row r="15" spans="1:10" s="2" customFormat="1">
      <c r="A15" s="17"/>
      <c r="B15" s="18"/>
      <c r="C15" s="20"/>
      <c r="D15" s="43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3"/>
      <c r="E16" s="20"/>
      <c r="F16" s="20"/>
      <c r="G16" s="21"/>
      <c r="H16" s="21"/>
      <c r="I16" s="22"/>
      <c r="J16" s="23"/>
    </row>
    <row r="17" spans="1:10" ht="21" customHeight="1" thickBot="1">
      <c r="A17" s="48" t="s">
        <v>24</v>
      </c>
      <c r="B17" s="49" t="s">
        <v>25</v>
      </c>
      <c r="C17" s="50"/>
      <c r="D17" s="51"/>
      <c r="E17" s="52"/>
      <c r="F17" s="52"/>
      <c r="G17" s="48">
        <f>SUM(F20:F21)</f>
        <v>0</v>
      </c>
      <c r="H17" s="53"/>
      <c r="I17" s="54" t="e">
        <f>SUM(H20:H21)</f>
        <v>#DIV/0!</v>
      </c>
    </row>
    <row r="18" spans="1:10" ht="21" customHeight="1">
      <c r="A18" s="55"/>
      <c r="B18" s="56"/>
      <c r="C18" s="57"/>
      <c r="D18" s="58"/>
      <c r="E18" s="57"/>
      <c r="F18" s="57"/>
      <c r="G18" s="55"/>
      <c r="H18" s="55"/>
      <c r="I18" s="59"/>
    </row>
    <row r="19" spans="1:10" ht="21">
      <c r="A19" s="46" t="s">
        <v>26</v>
      </c>
      <c r="B19" s="46" t="s">
        <v>27</v>
      </c>
      <c r="C19" s="60"/>
      <c r="D19" s="61"/>
      <c r="E19" s="62"/>
      <c r="F19" s="62"/>
      <c r="G19" s="63"/>
      <c r="H19" s="63"/>
      <c r="I19" s="64"/>
      <c r="J19" s="24"/>
    </row>
    <row r="20" spans="1:10" ht="20.25" customHeight="1">
      <c r="A20" s="47" t="s">
        <v>32</v>
      </c>
      <c r="B20" s="47" t="s">
        <v>33</v>
      </c>
      <c r="C20" s="60"/>
      <c r="D20" s="61" t="s">
        <v>21</v>
      </c>
      <c r="E20" s="32"/>
      <c r="F20" s="65">
        <f>+C20*E20</f>
        <v>0</v>
      </c>
      <c r="G20" s="63"/>
      <c r="H20" s="66" t="e">
        <f>+F20/$G$60</f>
        <v>#DIV/0!</v>
      </c>
      <c r="I20" s="67"/>
      <c r="J20" s="24"/>
    </row>
    <row r="21" spans="1:10" ht="20.25" customHeight="1">
      <c r="A21" s="47" t="s">
        <v>34</v>
      </c>
      <c r="B21" s="47" t="s">
        <v>13</v>
      </c>
      <c r="C21" s="60"/>
      <c r="D21" s="61" t="s">
        <v>28</v>
      </c>
      <c r="E21" s="32"/>
      <c r="F21" s="65">
        <f t="shared" ref="F21" si="0">+C21*E21</f>
        <v>0</v>
      </c>
      <c r="G21" s="63"/>
      <c r="H21" s="66" t="e">
        <f>+F21/$G$60</f>
        <v>#DIV/0!</v>
      </c>
      <c r="I21" s="67"/>
      <c r="J21" s="24"/>
    </row>
    <row r="22" spans="1:10" ht="21.75" thickBot="1">
      <c r="A22" s="46"/>
      <c r="B22" s="46"/>
      <c r="C22" s="57"/>
      <c r="D22" s="58"/>
      <c r="E22" s="32"/>
      <c r="F22" s="68"/>
      <c r="G22" s="69"/>
      <c r="H22" s="70"/>
      <c r="I22" s="71"/>
      <c r="J22" s="24"/>
    </row>
    <row r="23" spans="1:10" ht="21" thickBot="1">
      <c r="A23" s="48" t="s">
        <v>29</v>
      </c>
      <c r="B23" s="49" t="s">
        <v>35</v>
      </c>
      <c r="C23" s="50"/>
      <c r="D23" s="51"/>
      <c r="E23" s="52"/>
      <c r="F23" s="52"/>
      <c r="G23" s="48">
        <f>SUM(F25:F25)</f>
        <v>0</v>
      </c>
      <c r="H23" s="53"/>
      <c r="I23" s="54" t="e">
        <f>SUM(H25:H25)</f>
        <v>#DIV/0!</v>
      </c>
      <c r="J23" s="24"/>
    </row>
    <row r="24" spans="1:10" ht="20.25">
      <c r="A24" s="55"/>
      <c r="B24" s="73"/>
      <c r="C24" s="57"/>
      <c r="D24" s="74"/>
      <c r="E24" s="57"/>
      <c r="F24" s="57"/>
      <c r="G24" s="55"/>
      <c r="H24" s="55"/>
      <c r="I24" s="59"/>
      <c r="J24" s="24"/>
    </row>
    <row r="25" spans="1:10" ht="21">
      <c r="A25" s="47" t="s">
        <v>36</v>
      </c>
      <c r="B25" s="47" t="s">
        <v>37</v>
      </c>
      <c r="C25" s="60"/>
      <c r="D25" s="61" t="s">
        <v>21</v>
      </c>
      <c r="E25" s="32"/>
      <c r="F25" s="65">
        <f>+C25*E25</f>
        <v>0</v>
      </c>
      <c r="G25" s="63"/>
      <c r="H25" s="66" t="e">
        <f>+F25/$G$60</f>
        <v>#DIV/0!</v>
      </c>
      <c r="I25" s="72"/>
      <c r="J25" s="24"/>
    </row>
    <row r="26" spans="1:10" ht="21.75" thickBot="1">
      <c r="A26" s="46"/>
      <c r="B26" s="46"/>
      <c r="C26" s="57"/>
      <c r="D26" s="58"/>
      <c r="E26" s="32"/>
      <c r="F26" s="68"/>
      <c r="G26" s="69"/>
      <c r="H26" s="70"/>
      <c r="I26" s="72"/>
      <c r="J26" s="38"/>
    </row>
    <row r="27" spans="1:10" ht="21" thickBot="1">
      <c r="A27" s="48" t="s">
        <v>15</v>
      </c>
      <c r="B27" s="49" t="s">
        <v>16</v>
      </c>
      <c r="C27" s="50"/>
      <c r="D27" s="51"/>
      <c r="E27" s="52"/>
      <c r="F27" s="52"/>
      <c r="G27" s="48">
        <f>SUM(F29:F46)</f>
        <v>0</v>
      </c>
      <c r="H27" s="53"/>
      <c r="I27" s="54" t="e">
        <f>SUM(H29:H46)</f>
        <v>#DIV/0!</v>
      </c>
      <c r="J27" s="24"/>
    </row>
    <row r="28" spans="1:10" ht="20.25">
      <c r="A28" s="55"/>
      <c r="B28" s="56"/>
      <c r="C28" s="57"/>
      <c r="D28" s="58"/>
      <c r="E28" s="57"/>
      <c r="F28" s="57"/>
      <c r="G28" s="55"/>
      <c r="H28" s="55"/>
      <c r="I28" s="59"/>
      <c r="J28" s="24"/>
    </row>
    <row r="29" spans="1:10" ht="21">
      <c r="A29" s="75" t="s">
        <v>38</v>
      </c>
      <c r="B29" s="82" t="s">
        <v>39</v>
      </c>
      <c r="C29" s="57"/>
      <c r="D29" s="61" t="s">
        <v>28</v>
      </c>
      <c r="E29" s="57"/>
      <c r="F29" s="65">
        <f t="shared" ref="F29:F37" si="1">+C29*E29</f>
        <v>0</v>
      </c>
      <c r="G29" s="63"/>
      <c r="H29" s="66" t="e">
        <f t="shared" ref="H29:H46" si="2">+F29/$G$60</f>
        <v>#DIV/0!</v>
      </c>
      <c r="I29" s="59"/>
      <c r="J29" s="24"/>
    </row>
    <row r="30" spans="1:10" ht="21">
      <c r="A30" s="75" t="s">
        <v>40</v>
      </c>
      <c r="B30" s="82" t="s">
        <v>41</v>
      </c>
      <c r="C30" s="57"/>
      <c r="D30" s="61" t="s">
        <v>28</v>
      </c>
      <c r="E30" s="57"/>
      <c r="F30" s="65">
        <f t="shared" si="1"/>
        <v>0</v>
      </c>
      <c r="G30" s="63"/>
      <c r="H30" s="66" t="e">
        <f t="shared" si="2"/>
        <v>#DIV/0!</v>
      </c>
      <c r="I30" s="59"/>
      <c r="J30" s="24"/>
    </row>
    <row r="31" spans="1:10" ht="21">
      <c r="A31" s="75">
        <v>21.2</v>
      </c>
      <c r="B31" s="82" t="s">
        <v>42</v>
      </c>
      <c r="C31" s="57"/>
      <c r="D31" s="61" t="s">
        <v>21</v>
      </c>
      <c r="E31" s="57"/>
      <c r="F31" s="65">
        <f t="shared" si="1"/>
        <v>0</v>
      </c>
      <c r="G31" s="63"/>
      <c r="H31" s="66" t="e">
        <f t="shared" si="2"/>
        <v>#DIV/0!</v>
      </c>
      <c r="I31" s="59"/>
      <c r="J31" s="24"/>
    </row>
    <row r="32" spans="1:10" ht="21">
      <c r="A32" s="75">
        <v>21.4</v>
      </c>
      <c r="B32" s="82" t="s">
        <v>17</v>
      </c>
      <c r="C32" s="57"/>
      <c r="D32" s="61" t="s">
        <v>21</v>
      </c>
      <c r="E32" s="57"/>
      <c r="F32" s="65">
        <f t="shared" si="1"/>
        <v>0</v>
      </c>
      <c r="G32" s="63"/>
      <c r="H32" s="66" t="e">
        <f t="shared" si="2"/>
        <v>#DIV/0!</v>
      </c>
      <c r="I32" s="59"/>
      <c r="J32" s="24"/>
    </row>
    <row r="33" spans="1:10" ht="21">
      <c r="A33" s="75">
        <v>21.5</v>
      </c>
      <c r="B33" s="82" t="s">
        <v>18</v>
      </c>
      <c r="C33" s="57"/>
      <c r="D33" s="61" t="s">
        <v>21</v>
      </c>
      <c r="E33" s="57"/>
      <c r="F33" s="65">
        <f t="shared" si="1"/>
        <v>0</v>
      </c>
      <c r="G33" s="63"/>
      <c r="H33" s="66" t="e">
        <f t="shared" si="2"/>
        <v>#DIV/0!</v>
      </c>
      <c r="I33" s="59"/>
      <c r="J33" s="24"/>
    </row>
    <row r="34" spans="1:10" ht="21">
      <c r="A34" s="75">
        <v>21.7</v>
      </c>
      <c r="B34" s="82" t="s">
        <v>43</v>
      </c>
      <c r="C34" s="57"/>
      <c r="D34" s="61" t="s">
        <v>28</v>
      </c>
      <c r="E34" s="57"/>
      <c r="F34" s="65">
        <f t="shared" si="1"/>
        <v>0</v>
      </c>
      <c r="G34" s="63"/>
      <c r="H34" s="66" t="e">
        <f t="shared" si="2"/>
        <v>#DIV/0!</v>
      </c>
      <c r="I34" s="59"/>
      <c r="J34" s="24"/>
    </row>
    <row r="35" spans="1:10" ht="21">
      <c r="A35" s="75">
        <v>21.9</v>
      </c>
      <c r="B35" s="82" t="s">
        <v>44</v>
      </c>
      <c r="C35" s="57"/>
      <c r="D35" s="61" t="s">
        <v>67</v>
      </c>
      <c r="E35" s="57"/>
      <c r="F35" s="65">
        <f t="shared" si="1"/>
        <v>0</v>
      </c>
      <c r="G35" s="63"/>
      <c r="H35" s="66" t="e">
        <f t="shared" si="2"/>
        <v>#DIV/0!</v>
      </c>
      <c r="I35" s="59"/>
      <c r="J35" s="24"/>
    </row>
    <row r="36" spans="1:10" ht="21">
      <c r="A36" s="75">
        <v>21.12</v>
      </c>
      <c r="B36" s="82" t="s">
        <v>45</v>
      </c>
      <c r="C36" s="57"/>
      <c r="D36" s="61" t="s">
        <v>21</v>
      </c>
      <c r="E36" s="57"/>
      <c r="F36" s="65">
        <f t="shared" si="1"/>
        <v>0</v>
      </c>
      <c r="G36" s="63"/>
      <c r="H36" s="66" t="e">
        <f t="shared" si="2"/>
        <v>#DIV/0!</v>
      </c>
      <c r="I36" s="59"/>
      <c r="J36" s="24"/>
    </row>
    <row r="37" spans="1:10" ht="21">
      <c r="A37" s="80">
        <v>21.13</v>
      </c>
      <c r="B37" s="78" t="s">
        <v>46</v>
      </c>
      <c r="C37" s="60"/>
      <c r="D37" s="81" t="s">
        <v>21</v>
      </c>
      <c r="E37" s="32"/>
      <c r="F37" s="65">
        <f t="shared" si="1"/>
        <v>0</v>
      </c>
      <c r="G37" s="63"/>
      <c r="H37" s="66" t="e">
        <f t="shared" si="2"/>
        <v>#DIV/0!</v>
      </c>
      <c r="I37" s="72"/>
      <c r="J37" s="24"/>
    </row>
    <row r="38" spans="1:10" ht="21">
      <c r="A38" s="77">
        <v>21.16</v>
      </c>
      <c r="B38" s="78" t="s">
        <v>47</v>
      </c>
      <c r="C38" s="60"/>
      <c r="D38" s="79" t="s">
        <v>21</v>
      </c>
      <c r="E38" s="32"/>
      <c r="F38" s="65">
        <f t="shared" ref="F38:F40" si="3">+C38*E38</f>
        <v>0</v>
      </c>
      <c r="G38" s="63"/>
      <c r="H38" s="66" t="e">
        <f t="shared" si="2"/>
        <v>#DIV/0!</v>
      </c>
      <c r="I38" s="72"/>
      <c r="J38" s="24"/>
    </row>
    <row r="39" spans="1:10" ht="21">
      <c r="A39" s="77">
        <v>21.17</v>
      </c>
      <c r="B39" s="78" t="s">
        <v>48</v>
      </c>
      <c r="C39" s="60"/>
      <c r="D39" s="79" t="s">
        <v>28</v>
      </c>
      <c r="E39" s="32"/>
      <c r="F39" s="65">
        <f t="shared" si="3"/>
        <v>0</v>
      </c>
      <c r="G39" s="63"/>
      <c r="H39" s="66" t="e">
        <f t="shared" si="2"/>
        <v>#DIV/0!</v>
      </c>
      <c r="I39" s="72"/>
      <c r="J39" s="24"/>
    </row>
    <row r="40" spans="1:10" ht="21">
      <c r="A40" s="77">
        <v>21.18</v>
      </c>
      <c r="B40" s="78" t="s">
        <v>49</v>
      </c>
      <c r="C40" s="60"/>
      <c r="D40" s="81" t="s">
        <v>28</v>
      </c>
      <c r="E40" s="32"/>
      <c r="F40" s="65">
        <f t="shared" si="3"/>
        <v>0</v>
      </c>
      <c r="G40" s="63"/>
      <c r="H40" s="66" t="e">
        <f t="shared" si="2"/>
        <v>#DIV/0!</v>
      </c>
      <c r="I40" s="72"/>
      <c r="J40" s="24"/>
    </row>
    <row r="41" spans="1:10" ht="21">
      <c r="A41" s="77" t="s">
        <v>50</v>
      </c>
      <c r="B41" s="78" t="s">
        <v>51</v>
      </c>
      <c r="C41" s="60"/>
      <c r="D41" s="79" t="s">
        <v>28</v>
      </c>
      <c r="E41" s="32"/>
      <c r="F41" s="65">
        <f t="shared" ref="F41" si="4">+C41*E41</f>
        <v>0</v>
      </c>
      <c r="G41" s="63"/>
      <c r="H41" s="66" t="e">
        <f t="shared" si="2"/>
        <v>#DIV/0!</v>
      </c>
      <c r="I41" s="72"/>
      <c r="J41" s="24"/>
    </row>
    <row r="42" spans="1:10" ht="21">
      <c r="A42" s="77" t="s">
        <v>52</v>
      </c>
      <c r="B42" s="78" t="s">
        <v>53</v>
      </c>
      <c r="C42" s="60"/>
      <c r="D42" s="79" t="s">
        <v>28</v>
      </c>
      <c r="E42" s="32"/>
      <c r="F42" s="65">
        <f t="shared" ref="F42:F46" si="5">+C42*E42</f>
        <v>0</v>
      </c>
      <c r="G42" s="63"/>
      <c r="H42" s="66" t="e">
        <f t="shared" si="2"/>
        <v>#DIV/0!</v>
      </c>
      <c r="I42" s="72"/>
      <c r="J42" s="24"/>
    </row>
    <row r="43" spans="1:10" ht="21">
      <c r="A43" s="77" t="s">
        <v>54</v>
      </c>
      <c r="B43" s="78" t="s">
        <v>55</v>
      </c>
      <c r="C43" s="60"/>
      <c r="D43" s="79" t="s">
        <v>28</v>
      </c>
      <c r="E43" s="32"/>
      <c r="F43" s="65">
        <f t="shared" si="5"/>
        <v>0</v>
      </c>
      <c r="G43" s="63"/>
      <c r="H43" s="66" t="e">
        <f t="shared" si="2"/>
        <v>#DIV/0!</v>
      </c>
      <c r="I43" s="72"/>
      <c r="J43" s="24"/>
    </row>
    <row r="44" spans="1:10" ht="21">
      <c r="A44" s="77" t="s">
        <v>56</v>
      </c>
      <c r="B44" s="78" t="s">
        <v>57</v>
      </c>
      <c r="C44" s="60"/>
      <c r="D44" s="79" t="s">
        <v>28</v>
      </c>
      <c r="E44" s="32"/>
      <c r="F44" s="65">
        <f t="shared" si="5"/>
        <v>0</v>
      </c>
      <c r="G44" s="63"/>
      <c r="H44" s="66" t="e">
        <f t="shared" si="2"/>
        <v>#DIV/0!</v>
      </c>
      <c r="I44" s="72"/>
      <c r="J44" s="24"/>
    </row>
    <row r="45" spans="1:10" ht="21">
      <c r="A45" s="77">
        <v>21.2</v>
      </c>
      <c r="B45" s="78" t="s">
        <v>58</v>
      </c>
      <c r="C45" s="60"/>
      <c r="D45" s="79" t="s">
        <v>21</v>
      </c>
      <c r="E45" s="32"/>
      <c r="F45" s="65">
        <f t="shared" si="5"/>
        <v>0</v>
      </c>
      <c r="G45" s="63"/>
      <c r="H45" s="66" t="e">
        <f t="shared" si="2"/>
        <v>#DIV/0!</v>
      </c>
      <c r="I45" s="72"/>
      <c r="J45" s="24"/>
    </row>
    <row r="46" spans="1:10" ht="21">
      <c r="A46" s="77">
        <v>21.21</v>
      </c>
      <c r="B46" s="78" t="s">
        <v>59</v>
      </c>
      <c r="C46" s="60"/>
      <c r="D46" s="79" t="s">
        <v>21</v>
      </c>
      <c r="E46" s="32"/>
      <c r="F46" s="65">
        <f t="shared" si="5"/>
        <v>0</v>
      </c>
      <c r="G46" s="63"/>
      <c r="H46" s="66" t="e">
        <f t="shared" si="2"/>
        <v>#DIV/0!</v>
      </c>
      <c r="I46" s="72"/>
      <c r="J46" s="24"/>
    </row>
    <row r="47" spans="1:10" ht="21.75" thickBot="1">
      <c r="A47" s="77"/>
      <c r="B47" s="78"/>
      <c r="C47" s="57"/>
      <c r="D47" s="79"/>
      <c r="E47" s="32"/>
      <c r="F47" s="68"/>
      <c r="G47" s="69"/>
      <c r="H47" s="70"/>
      <c r="I47" s="72"/>
      <c r="J47" s="24"/>
    </row>
    <row r="48" spans="1:10" ht="21" thickBot="1">
      <c r="A48" s="48" t="s">
        <v>19</v>
      </c>
      <c r="B48" s="49" t="s">
        <v>20</v>
      </c>
      <c r="C48" s="50"/>
      <c r="D48" s="51"/>
      <c r="E48" s="52"/>
      <c r="F48" s="52"/>
      <c r="G48" s="48">
        <f>SUM(F50:F52)</f>
        <v>0</v>
      </c>
      <c r="H48" s="53"/>
      <c r="I48" s="54" t="e">
        <f>SUM(H50:H52)</f>
        <v>#DIV/0!</v>
      </c>
      <c r="J48" s="24"/>
    </row>
    <row r="49" spans="1:22" ht="20.25">
      <c r="A49" s="75"/>
      <c r="B49" s="82"/>
      <c r="C49" s="60"/>
      <c r="D49" s="61"/>
      <c r="E49" s="60"/>
      <c r="F49" s="60"/>
      <c r="G49" s="75"/>
      <c r="H49" s="75"/>
      <c r="I49" s="76"/>
      <c r="J49" s="24"/>
    </row>
    <row r="50" spans="1:22" ht="21">
      <c r="A50" s="80">
        <v>22.2</v>
      </c>
      <c r="B50" s="78" t="s">
        <v>60</v>
      </c>
      <c r="C50" s="57"/>
      <c r="D50" s="79" t="s">
        <v>14</v>
      </c>
      <c r="E50" s="32"/>
      <c r="F50" s="65">
        <f t="shared" ref="F50" si="6">+C50*E50</f>
        <v>0</v>
      </c>
      <c r="G50" s="63"/>
      <c r="H50" s="66" t="e">
        <f>+F50/$G$60</f>
        <v>#DIV/0!</v>
      </c>
      <c r="I50" s="72"/>
      <c r="J50" s="24"/>
    </row>
    <row r="51" spans="1:22" ht="21">
      <c r="A51" s="80" t="s">
        <v>61</v>
      </c>
      <c r="B51" s="78" t="s">
        <v>62</v>
      </c>
      <c r="C51" s="57"/>
      <c r="D51" s="79" t="s">
        <v>14</v>
      </c>
      <c r="E51" s="32"/>
      <c r="F51" s="65">
        <f t="shared" ref="F51:F52" si="7">+C51*E51</f>
        <v>0</v>
      </c>
      <c r="G51" s="63"/>
      <c r="H51" s="66" t="e">
        <f>+F51/$G$60</f>
        <v>#DIV/0!</v>
      </c>
      <c r="I51" s="72"/>
      <c r="J51" s="24"/>
    </row>
    <row r="52" spans="1:22" ht="21">
      <c r="A52" s="80" t="s">
        <v>63</v>
      </c>
      <c r="B52" s="78" t="s">
        <v>64</v>
      </c>
      <c r="C52" s="57"/>
      <c r="D52" s="79" t="s">
        <v>14</v>
      </c>
      <c r="E52" s="32"/>
      <c r="F52" s="65">
        <f t="shared" si="7"/>
        <v>0</v>
      </c>
      <c r="G52" s="63"/>
      <c r="H52" s="66" t="e">
        <f>+F52/$G$60</f>
        <v>#DIV/0!</v>
      </c>
      <c r="I52" s="72"/>
      <c r="J52" s="24"/>
    </row>
    <row r="53" spans="1:22" ht="21.75" thickBot="1">
      <c r="A53" s="77"/>
      <c r="B53" s="78"/>
      <c r="C53" s="57"/>
      <c r="D53" s="79"/>
      <c r="E53" s="32"/>
      <c r="F53" s="68"/>
      <c r="G53" s="69"/>
      <c r="H53" s="70"/>
      <c r="I53" s="72"/>
      <c r="J53" s="24"/>
    </row>
    <row r="54" spans="1:22" ht="21" thickBot="1">
      <c r="A54" s="48" t="s">
        <v>22</v>
      </c>
      <c r="B54" s="49" t="s">
        <v>12</v>
      </c>
      <c r="C54" s="50"/>
      <c r="D54" s="51"/>
      <c r="E54" s="52"/>
      <c r="F54" s="52"/>
      <c r="G54" s="48">
        <f>SUM(F56:F58)</f>
        <v>0</v>
      </c>
      <c r="H54" s="53"/>
      <c r="I54" s="54" t="e">
        <f>SUM(H56:H58)</f>
        <v>#DIV/0!</v>
      </c>
      <c r="J54" s="24"/>
    </row>
    <row r="55" spans="1:22" ht="20.25">
      <c r="A55" s="55"/>
      <c r="B55" s="56"/>
      <c r="C55" s="57"/>
      <c r="D55" s="58"/>
      <c r="E55" s="57"/>
      <c r="F55" s="57"/>
      <c r="G55" s="55"/>
      <c r="H55" s="55"/>
      <c r="I55" s="59"/>
      <c r="J55" s="24"/>
    </row>
    <row r="56" spans="1:22" ht="21">
      <c r="A56" s="80">
        <v>26.2</v>
      </c>
      <c r="B56" s="78" t="s">
        <v>65</v>
      </c>
      <c r="C56" s="57"/>
      <c r="D56" s="79" t="s">
        <v>21</v>
      </c>
      <c r="E56" s="32"/>
      <c r="F56" s="65">
        <f t="shared" ref="F56" si="8">+C56*E56</f>
        <v>0</v>
      </c>
      <c r="G56" s="63"/>
      <c r="H56" s="66" t="e">
        <f>+F56/$G$60</f>
        <v>#DIV/0!</v>
      </c>
      <c r="I56" s="72"/>
      <c r="J56" s="24"/>
    </row>
    <row r="57" spans="1:22" ht="21">
      <c r="A57" s="77">
        <v>26.4</v>
      </c>
      <c r="B57" s="78" t="s">
        <v>23</v>
      </c>
      <c r="C57" s="57"/>
      <c r="D57" s="79" t="s">
        <v>21</v>
      </c>
      <c r="E57" s="32"/>
      <c r="F57" s="65">
        <f t="shared" ref="F57:F58" si="9">+C57*E57</f>
        <v>0</v>
      </c>
      <c r="G57" s="63"/>
      <c r="H57" s="66" t="e">
        <f>+F57/$G$60</f>
        <v>#DIV/0!</v>
      </c>
      <c r="I57" s="72"/>
      <c r="J57" s="24"/>
    </row>
    <row r="58" spans="1:22" ht="40.5">
      <c r="A58" s="77">
        <v>26.6</v>
      </c>
      <c r="B58" s="78" t="s">
        <v>66</v>
      </c>
      <c r="C58" s="57"/>
      <c r="D58" s="79" t="s">
        <v>21</v>
      </c>
      <c r="E58" s="32"/>
      <c r="F58" s="65">
        <f t="shared" si="9"/>
        <v>0</v>
      </c>
      <c r="G58" s="63"/>
      <c r="H58" s="66" t="e">
        <f>+F58/$G$60</f>
        <v>#DIV/0!</v>
      </c>
      <c r="I58" s="72"/>
      <c r="J58" s="24"/>
    </row>
    <row r="59" spans="1:22" ht="15.75" thickBot="1">
      <c r="A59" s="19"/>
      <c r="B59" s="37"/>
      <c r="C59" s="20"/>
      <c r="D59" s="43"/>
      <c r="E59" s="20"/>
      <c r="F59" s="20"/>
      <c r="G59" s="21"/>
      <c r="H59" s="21"/>
      <c r="I59" s="25"/>
      <c r="J59" s="2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2" customFormat="1" ht="29.25" customHeight="1" thickBot="1">
      <c r="A60" s="89" t="s">
        <v>7</v>
      </c>
      <c r="B60" s="90"/>
      <c r="C60" s="26"/>
      <c r="D60" s="44"/>
      <c r="E60" s="27"/>
      <c r="F60" s="28"/>
      <c r="G60" s="29">
        <f>SUM(G17:G58)</f>
        <v>0</v>
      </c>
      <c r="H60" s="30"/>
      <c r="I60" s="29" t="e">
        <f>SUM(I17:I58)</f>
        <v>#DIV/0!</v>
      </c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</row>
    <row r="61" spans="1:22" ht="21" customHeight="1" thickBot="1">
      <c r="B61" s="1"/>
    </row>
    <row r="62" spans="1:22" ht="101.45" customHeight="1">
      <c r="A62" s="85" t="s">
        <v>30</v>
      </c>
      <c r="B62" s="8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" customHeight="1" thickBot="1">
      <c r="A63" s="87"/>
      <c r="B63" s="88"/>
    </row>
    <row r="74" ht="31.5" customHeight="1"/>
    <row r="80" ht="15" customHeight="1"/>
  </sheetData>
  <mergeCells count="8">
    <mergeCell ref="C3:I3"/>
    <mergeCell ref="A3:B3"/>
    <mergeCell ref="A62:B63"/>
    <mergeCell ref="A60:B60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Maria Eugenia Ferrari</cp:lastModifiedBy>
  <cp:lastPrinted>2014-05-14T14:30:25Z</cp:lastPrinted>
  <dcterms:created xsi:type="dcterms:W3CDTF">2013-03-18T18:41:53Z</dcterms:created>
  <dcterms:modified xsi:type="dcterms:W3CDTF">2020-07-13T19:12:57Z</dcterms:modified>
</cp:coreProperties>
</file>